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D:\0. Закупки 2016-2017-2018\0. 2020 год\28201 А ЭФ МСП поставка\"/>
    </mc:Choice>
  </mc:AlternateContent>
  <bookViews>
    <workbookView xWindow="0" yWindow="60" windowWidth="28800" windowHeight="13530" tabRatio="480"/>
  </bookViews>
  <sheets>
    <sheet name="Структура НМЦ" sheetId="1" r:id="rId1"/>
  </sheets>
  <externalReferences>
    <externalReference r:id="rId2"/>
  </externalReferences>
  <definedNames>
    <definedName name="СпособЗакупки">[1]ПП925!$B$7</definedName>
  </definedNames>
  <calcPr calcId="162913"/>
</workbook>
</file>

<file path=xl/calcChain.xml><?xml version="1.0" encoding="utf-8"?>
<calcChain xmlns="http://schemas.openxmlformats.org/spreadsheetml/2006/main">
  <c r="G9" i="1" l="1"/>
  <c r="I9" i="1"/>
  <c r="J9" i="1"/>
  <c r="M9" i="1"/>
  <c r="N9" i="1"/>
  <c r="P9" i="1"/>
  <c r="Q9" i="1" s="1"/>
  <c r="F10" i="1" l="1"/>
  <c r="Q10" i="1" l="1"/>
  <c r="Q11" i="1" s="1"/>
  <c r="G10" i="1"/>
  <c r="G11" i="1" s="1"/>
  <c r="F3" i="1" l="1"/>
  <c r="G12" i="1" l="1"/>
  <c r="G13" i="1" s="1"/>
  <c r="Q12" i="1" l="1"/>
  <c r="Q13" i="1" s="1"/>
</calcChain>
</file>

<file path=xl/sharedStrings.xml><?xml version="1.0" encoding="utf-8"?>
<sst xmlns="http://schemas.openxmlformats.org/spreadsheetml/2006/main" count="32" uniqueCount="25">
  <si>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</si>
  <si>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</si>
  <si>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</si>
  <si>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№ п/п</t>
  </si>
  <si>
    <t>Кол-во</t>
  </si>
  <si>
    <t>Ед. 
изм.</t>
  </si>
  <si>
    <t>НМЦ единицы продукции
(руб. без НДС)</t>
  </si>
  <si>
    <t>НМЦ по позиции продукции
(руб. без НДС)</t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</si>
  <si>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</si>
  <si>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</si>
  <si>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</si>
  <si>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r>
      <t>Начальная (максимальная) 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</si>
  <si>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>шт</t>
  </si>
  <si>
    <r>
      <t xml:space="preserve">Страна происхождения товара
</t>
    </r>
    <r>
      <rPr>
        <i/>
        <sz val="10"/>
        <color rgb="FFFF0000"/>
        <rFont val="Times New Roman"/>
        <family val="1"/>
        <charset val="204"/>
      </rPr>
      <t>[заполняется Участником – только для товаров, в соответствии с общероссийским классификатором стран мира]</t>
    </r>
  </si>
  <si>
    <t>ИТОГО без НДС, руб.</t>
  </si>
  <si>
    <t>Кроме того, НДС, руб.</t>
  </si>
  <si>
    <t>ИТОГО с НДС, руб.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</si>
  <si>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</si>
  <si>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t>Производитель продукции</t>
  </si>
  <si>
    <t>Приложение 1 к письму о подаче оферты
от «____» _____________ г. №__________</t>
  </si>
  <si>
    <t xml:space="preserve">Форма Коммерческого предложения Участника </t>
  </si>
  <si>
    <t xml:space="preserve">Коммерческое предложение </t>
  </si>
  <si>
    <t>Наименование и ИНН Участника: _________________________________</t>
  </si>
  <si>
    <t>Приложение № 7 к Документации о закупке – Структура НМЦ (в т.ч. форма Коммерческого предложения)</t>
  </si>
  <si>
    <t>Автомобиль грузопассажирский (ПЭС)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</si>
</sst>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-* #,##0.00_-;\-* #,##0.00_-;_-* &quot;-&quot;??_-;_-@_-"/>
  </numFmts>
  <fonts count="19" x14ac:knownFonts="1">
    <font>
      <sz val="11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11"/>
      <color rgb="FF002060"/>
      <name val="Times New Roman"/>
      <family val="1"/>
      <charset val="204"/>
    </font>
    <font>
      <b/>
      <i/>
      <sz val="12"/>
      <color theme="0" tint="-0.499984740745262"/>
      <name val="Times New Roman"/>
      <family val="1"/>
      <charset val="204"/>
    </font>
    <font>
      <b/>
      <sz val="12"/>
      <color rgb="FF00206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i/>
      <sz val="10"/>
      <color rgb="FFFF0000"/>
      <name val="Times New Roman"/>
      <family val="1"/>
      <charset val="204"/>
    </font>
    <font>
      <sz val="8"/>
      <name val="Arial"/>
      <family val="2"/>
    </font>
    <font>
      <b/>
      <sz val="10"/>
      <color theme="1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sz val="13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4" tint="0.79998168889431442"/>
        <bgColor indexed="64"/>
      </patternFill>
    </fill>
  </fills>
  <borders count="21">
    <border>
      <left/>
      <right/>
      <top/>
      <bottom/>
      <diagonal/>
    </border>
    <border>
      <left/>
      <right/>
      <top style="medium">
        <color rgb="FF002060"/>
      </top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12" fillId="0" borderId="0"/>
    <xf numFmtId="43" fontId="18" fillId="0" borderId="0" applyFont="0" applyFill="0" applyBorder="0" applyAlignment="0" applyProtection="0"/>
  </cellStyleXfs>
  <cellXfs count="62">
    <xf numFmtId="0" fontId="0" fillId="0" borderId="0" xfId="0"/>
    <xf numFmtId="0" fontId="1" fillId="0" borderId="0" xfId="0" applyFont="1" applyBorder="1" applyAlignment="1">
      <alignment horizontal="center" vertical="top" wrapText="1"/>
    </xf>
    <xf numFmtId="0" fontId="2" fillId="0" borderId="0" xfId="0" applyFont="1" applyBorder="1" applyAlignment="1">
      <alignment horizontal="center" vertical="top"/>
    </xf>
    <xf numFmtId="0" fontId="5" fillId="0" borderId="0" xfId="0" applyFont="1"/>
    <xf numFmtId="0" fontId="9" fillId="0" borderId="0" xfId="0" applyFont="1" applyBorder="1" applyAlignment="1">
      <alignment horizontal="center" vertical="center" wrapText="1"/>
    </xf>
    <xf numFmtId="0" fontId="10" fillId="4" borderId="13" xfId="0" applyFont="1" applyFill="1" applyBorder="1" applyAlignment="1">
      <alignment horizontal="center" vertical="center" wrapText="1"/>
    </xf>
    <xf numFmtId="0" fontId="10" fillId="4" borderId="10" xfId="0" applyFont="1" applyFill="1" applyBorder="1" applyAlignment="1">
      <alignment horizontal="center" vertical="center" wrapText="1"/>
    </xf>
    <xf numFmtId="0" fontId="10" fillId="4" borderId="6" xfId="0" applyFont="1" applyFill="1" applyBorder="1" applyAlignment="1">
      <alignment horizontal="center" vertical="center" wrapText="1"/>
    </xf>
    <xf numFmtId="0" fontId="10" fillId="4" borderId="12" xfId="0" applyFont="1" applyFill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top" wrapText="1"/>
    </xf>
    <xf numFmtId="0" fontId="5" fillId="0" borderId="16" xfId="0" applyFont="1" applyBorder="1"/>
    <xf numFmtId="1" fontId="12" fillId="0" borderId="17" xfId="1" applyNumberFormat="1" applyFont="1" applyBorder="1" applyAlignment="1">
      <alignment horizontal="center" vertical="top"/>
    </xf>
    <xf numFmtId="0" fontId="12" fillId="0" borderId="15" xfId="1" applyNumberFormat="1" applyFont="1" applyBorder="1" applyAlignment="1">
      <alignment horizontal="left" vertical="top" wrapText="1"/>
    </xf>
    <xf numFmtId="0" fontId="12" fillId="0" borderId="15" xfId="1" applyNumberFormat="1" applyFont="1" applyBorder="1" applyAlignment="1">
      <alignment horizontal="right" vertical="top"/>
    </xf>
    <xf numFmtId="0" fontId="0" fillId="0" borderId="0" xfId="0" applyAlignment="1">
      <alignment horizontal="center"/>
    </xf>
    <xf numFmtId="0" fontId="0" fillId="0" borderId="16" xfId="0" applyBorder="1"/>
    <xf numFmtId="4" fontId="0" fillId="0" borderId="16" xfId="0" applyNumberFormat="1" applyBorder="1"/>
    <xf numFmtId="1" fontId="1" fillId="0" borderId="0" xfId="0" applyNumberFormat="1" applyFont="1" applyBorder="1" applyAlignment="1">
      <alignment horizontal="center" vertical="top" wrapText="1"/>
    </xf>
    <xf numFmtId="1" fontId="10" fillId="4" borderId="6" xfId="0" applyNumberFormat="1" applyFont="1" applyFill="1" applyBorder="1" applyAlignment="1">
      <alignment horizontal="center" vertical="center" wrapText="1"/>
    </xf>
    <xf numFmtId="1" fontId="12" fillId="0" borderId="14" xfId="1" applyNumberFormat="1" applyFont="1" applyBorder="1" applyAlignment="1">
      <alignment horizontal="center" vertical="top"/>
    </xf>
    <xf numFmtId="1" fontId="0" fillId="0" borderId="16" xfId="0" applyNumberFormat="1" applyBorder="1" applyAlignment="1">
      <alignment horizontal="center"/>
    </xf>
    <xf numFmtId="1" fontId="0" fillId="0" borderId="0" xfId="0" applyNumberFormat="1" applyAlignment="1">
      <alignment horizontal="center"/>
    </xf>
    <xf numFmtId="0" fontId="5" fillId="6" borderId="16" xfId="0" applyFont="1" applyFill="1" applyBorder="1" applyAlignment="1">
      <alignment horizontal="center" vertical="top"/>
    </xf>
    <xf numFmtId="49" fontId="5" fillId="6" borderId="16" xfId="0" applyNumberFormat="1" applyFont="1" applyFill="1" applyBorder="1" applyAlignment="1">
      <alignment horizontal="left" vertical="top" wrapText="1"/>
    </xf>
    <xf numFmtId="3" fontId="5" fillId="6" borderId="16" xfId="0" applyNumberFormat="1" applyFont="1" applyFill="1" applyBorder="1" applyAlignment="1">
      <alignment horizontal="center" vertical="top" wrapText="1"/>
    </xf>
    <xf numFmtId="4" fontId="5" fillId="6" borderId="16" xfId="0" applyNumberFormat="1" applyFont="1" applyFill="1" applyBorder="1" applyAlignment="1">
      <alignment horizontal="center" vertical="top" wrapText="1"/>
    </xf>
    <xf numFmtId="4" fontId="12" fillId="0" borderId="14" xfId="1" applyNumberFormat="1" applyFont="1" applyBorder="1" applyAlignment="1">
      <alignment horizontal="right" vertical="top"/>
    </xf>
    <xf numFmtId="0" fontId="1" fillId="0" borderId="0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4" fillId="4" borderId="5" xfId="0" applyFont="1" applyFill="1" applyBorder="1" applyAlignment="1">
      <alignment horizontal="center" vertical="center" wrapText="1"/>
    </xf>
    <xf numFmtId="4" fontId="15" fillId="4" borderId="16" xfId="0" applyNumberFormat="1" applyFont="1" applyFill="1" applyBorder="1" applyAlignment="1" applyProtection="1">
      <alignment vertical="center" wrapText="1"/>
    </xf>
    <xf numFmtId="4" fontId="14" fillId="4" borderId="16" xfId="0" applyNumberFormat="1" applyFont="1" applyFill="1" applyBorder="1" applyAlignment="1" applyProtection="1">
      <alignment vertical="top" wrapText="1"/>
    </xf>
    <xf numFmtId="9" fontId="14" fillId="2" borderId="16" xfId="0" applyNumberFormat="1" applyFont="1" applyFill="1" applyBorder="1" applyAlignment="1" applyProtection="1">
      <alignment horizontal="center" vertical="top" wrapText="1"/>
    </xf>
    <xf numFmtId="0" fontId="0" fillId="0" borderId="16" xfId="0" applyBorder="1" applyAlignment="1">
      <alignment horizontal="center"/>
    </xf>
    <xf numFmtId="4" fontId="13" fillId="4" borderId="16" xfId="0" applyNumberFormat="1" applyFont="1" applyFill="1" applyBorder="1" applyAlignment="1">
      <alignment horizontal="center" vertical="center" wrapText="1"/>
    </xf>
    <xf numFmtId="4" fontId="1" fillId="4" borderId="16" xfId="0" applyNumberFormat="1" applyFont="1" applyFill="1" applyBorder="1" applyAlignment="1">
      <alignment horizontal="center" vertical="top" wrapText="1"/>
    </xf>
    <xf numFmtId="4" fontId="0" fillId="0" borderId="16" xfId="0" applyNumberFormat="1" applyBorder="1" applyAlignment="1">
      <alignment horizontal="center"/>
    </xf>
    <xf numFmtId="4" fontId="6" fillId="6" borderId="16" xfId="0" applyNumberFormat="1" applyFont="1" applyFill="1" applyBorder="1" applyAlignment="1" applyProtection="1">
      <alignment horizontal="center" vertical="top" wrapText="1"/>
    </xf>
    <xf numFmtId="0" fontId="16" fillId="0" borderId="0" xfId="0" applyFont="1" applyAlignment="1">
      <alignment horizontal="center" vertical="top" wrapText="1"/>
    </xf>
    <xf numFmtId="0" fontId="3" fillId="2" borderId="0" xfId="0" applyFont="1" applyFill="1" applyBorder="1" applyAlignment="1">
      <alignment horizontal="center" vertical="center" wrapText="1"/>
    </xf>
    <xf numFmtId="0" fontId="17" fillId="0" borderId="0" xfId="0" applyFont="1" applyAlignment="1">
      <alignment horizontal="left"/>
    </xf>
    <xf numFmtId="0" fontId="3" fillId="3" borderId="18" xfId="0" applyFont="1" applyFill="1" applyBorder="1" applyAlignment="1">
      <alignment horizontal="center" vertical="center" wrapText="1"/>
    </xf>
    <xf numFmtId="0" fontId="3" fillId="3" borderId="19" xfId="0" applyFont="1" applyFill="1" applyBorder="1" applyAlignment="1">
      <alignment horizontal="center" vertical="center" wrapText="1"/>
    </xf>
    <xf numFmtId="0" fontId="3" fillId="3" borderId="20" xfId="0" applyFont="1" applyFill="1" applyBorder="1" applyAlignment="1">
      <alignment horizontal="center" vertical="center" wrapText="1"/>
    </xf>
    <xf numFmtId="0" fontId="17" fillId="0" borderId="0" xfId="0" applyFont="1" applyBorder="1" applyAlignment="1">
      <alignment horizontal="left" vertical="top" wrapText="1"/>
    </xf>
    <xf numFmtId="4" fontId="15" fillId="4" borderId="16" xfId="0" applyNumberFormat="1" applyFont="1" applyFill="1" applyBorder="1" applyAlignment="1" applyProtection="1">
      <alignment horizontal="right" vertical="center" wrapText="1"/>
    </xf>
    <xf numFmtId="4" fontId="14" fillId="4" borderId="16" xfId="0" applyNumberFormat="1" applyFont="1" applyFill="1" applyBorder="1" applyAlignment="1" applyProtection="1">
      <alignment horizontal="right" vertical="top" wrapText="1"/>
    </xf>
    <xf numFmtId="0" fontId="0" fillId="0" borderId="16" xfId="0" applyBorder="1" applyAlignment="1">
      <alignment horizontal="center"/>
    </xf>
    <xf numFmtId="0" fontId="8" fillId="3" borderId="7" xfId="0" applyFont="1" applyFill="1" applyBorder="1" applyAlignment="1">
      <alignment horizontal="center" vertical="center" wrapText="1"/>
    </xf>
    <xf numFmtId="0" fontId="8" fillId="3" borderId="8" xfId="0" applyFont="1" applyFill="1" applyBorder="1" applyAlignment="1">
      <alignment horizontal="center" vertical="center" wrapText="1"/>
    </xf>
    <xf numFmtId="0" fontId="8" fillId="3" borderId="11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3" borderId="7" xfId="0" applyFont="1" applyFill="1" applyBorder="1" applyAlignment="1">
      <alignment horizontal="center" vertical="center" wrapText="1"/>
    </xf>
    <xf numFmtId="0" fontId="3" fillId="3" borderId="8" xfId="0" applyFont="1" applyFill="1" applyBorder="1" applyAlignment="1">
      <alignment horizontal="center" vertical="center" wrapText="1"/>
    </xf>
    <xf numFmtId="0" fontId="3" fillId="3" borderId="9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justify" vertical="top" wrapText="1"/>
    </xf>
    <xf numFmtId="0" fontId="8" fillId="3" borderId="2" xfId="0" applyFont="1" applyFill="1" applyBorder="1" applyAlignment="1">
      <alignment horizontal="center" vertical="center" wrapText="1"/>
    </xf>
    <xf numFmtId="0" fontId="8" fillId="3" borderId="9" xfId="0" applyFont="1" applyFill="1" applyBorder="1" applyAlignment="1">
      <alignment horizontal="center" vertical="center" wrapText="1"/>
    </xf>
    <xf numFmtId="0" fontId="8" fillId="3" borderId="3" xfId="0" applyFont="1" applyFill="1" applyBorder="1" applyAlignment="1">
      <alignment horizontal="center" vertical="center" wrapText="1"/>
    </xf>
    <xf numFmtId="0" fontId="8" fillId="3" borderId="4" xfId="0" applyFont="1" applyFill="1" applyBorder="1" applyAlignment="1">
      <alignment horizontal="center" vertical="center" wrapText="1"/>
    </xf>
    <xf numFmtId="0" fontId="8" fillId="3" borderId="5" xfId="0" applyFont="1" applyFill="1" applyBorder="1" applyAlignment="1">
      <alignment horizontal="center" vertical="center" wrapText="1"/>
    </xf>
    <xf numFmtId="43" fontId="4" fillId="7" borderId="4" xfId="2" applyFont="1" applyFill="1" applyBorder="1" applyAlignment="1">
      <alignment horizontal="center" vertical="center" wrapText="1"/>
    </xf>
  </cellXfs>
  <cellStyles count="3">
    <cellStyle name="Обычный" xfId="0" builtinId="0"/>
    <cellStyle name="Обычный_Лист1" xfId="1"/>
    <cellStyle name="Финансовый" xfId="2" builtinId="3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018-&#1056;&#1059;&#1057;&#1043;&#1048;&#1044;&#1056;&#1054;/&#1040;&#1083;&#1100;&#1073;&#1086;&#1084;%20&#1090;&#1080;&#1087;&#1086;&#1074;&#1099;&#1093;%20&#1092;&#1086;&#1088;&#1084;%20&#1087;&#1086;%20&#1080;&#1079;&#1084;%20223-&#1060;&#1047;/&#1040;&#1083;&#1100;&#1073;&#1086;&#1084;%20&#1090;&#1080;&#1087;&#1086;&#1074;&#1099;&#1093;%20&#1092;&#1086;&#1088;&#1084;%20&#1082;%2001.07.2018/&#1055;&#1088;&#1080;&#1083;&#1086;&#1078;&#1077;&#1085;&#1080;&#1077;%20&#1082;%20&#1044;&#1086;&#1047;_&#1057;&#1090;&#1088;&#1091;&#1082;&#1090;&#1091;&#1088;&#1072;%20&#1053;&#1052;&#1062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П925"/>
    </sheetNames>
    <sheetDataSet>
      <sheetData sheetId="0">
        <row r="7">
          <cell r="B7">
            <v>1</v>
          </cell>
        </row>
      </sheetData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16"/>
  <sheetViews>
    <sheetView tabSelected="1" zoomScale="85" zoomScaleNormal="85" workbookViewId="0">
      <selection activeCell="H5" sqref="H5"/>
    </sheetView>
  </sheetViews>
  <sheetFormatPr defaultRowHeight="15" x14ac:dyDescent="0.25"/>
  <cols>
    <col min="1" max="1" width="4.5703125" customWidth="1"/>
    <col min="2" max="2" width="6.42578125" customWidth="1"/>
    <col min="3" max="3" width="31.85546875" customWidth="1"/>
    <col min="4" max="4" width="7.140625" customWidth="1"/>
    <col min="5" max="5" width="11.42578125" customWidth="1"/>
    <col min="6" max="6" width="16.140625" style="21" customWidth="1"/>
    <col min="7" max="7" width="22.85546875" style="28" customWidth="1"/>
    <col min="10" max="10" width="27.1406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8.7109375" style="14" customWidth="1"/>
    <col min="17" max="17" width="22.7109375" customWidth="1"/>
  </cols>
  <sheetData>
    <row r="1" spans="1:27" ht="34.5" customHeight="1" x14ac:dyDescent="0.25">
      <c r="B1" s="51" t="s">
        <v>23</v>
      </c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  <c r="P1" s="51"/>
      <c r="Q1" s="51"/>
      <c r="R1" s="2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7"/>
      <c r="G2" s="27"/>
      <c r="H2" s="1"/>
      <c r="I2" s="1"/>
      <c r="J2" s="1"/>
      <c r="K2" s="1"/>
      <c r="L2" s="27"/>
      <c r="M2" s="1"/>
      <c r="N2" s="27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52" t="s">
        <v>11</v>
      </c>
      <c r="C3" s="53"/>
      <c r="D3" s="53"/>
      <c r="E3" s="54"/>
      <c r="F3" s="61">
        <f>G11</f>
        <v>11504389.329</v>
      </c>
      <c r="G3" s="29" t="s">
        <v>2</v>
      </c>
      <c r="H3" s="1"/>
      <c r="I3" s="1"/>
      <c r="J3" s="41" t="s">
        <v>20</v>
      </c>
      <c r="K3" s="42"/>
      <c r="L3" s="42"/>
      <c r="M3" s="43"/>
      <c r="N3" s="39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</row>
    <row r="4" spans="1:27" ht="39.75" customHeight="1" x14ac:dyDescent="0.25">
      <c r="B4" s="55"/>
      <c r="C4" s="55"/>
      <c r="D4" s="55"/>
      <c r="E4" s="55"/>
      <c r="F4" s="55"/>
      <c r="G4" s="55"/>
      <c r="H4" s="1"/>
      <c r="I4" s="1"/>
      <c r="J4" s="44" t="s">
        <v>19</v>
      </c>
      <c r="K4" s="44"/>
      <c r="L4" s="44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26.25" customHeight="1" x14ac:dyDescent="0.25">
      <c r="B5" s="1"/>
      <c r="C5" s="1"/>
      <c r="D5" s="1"/>
      <c r="E5" s="1"/>
      <c r="F5" s="17"/>
      <c r="G5" s="27"/>
      <c r="H5" s="1"/>
      <c r="I5" s="1"/>
      <c r="J5" s="40" t="s">
        <v>22</v>
      </c>
      <c r="K5" s="1"/>
      <c r="L5" s="27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7"/>
      <c r="G6" s="27"/>
      <c r="H6" s="1"/>
      <c r="I6" s="1"/>
      <c r="J6" s="1"/>
      <c r="K6" s="1"/>
      <c r="L6" s="27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A7" s="3"/>
      <c r="B7" s="56" t="s">
        <v>8</v>
      </c>
      <c r="C7" s="57"/>
      <c r="D7" s="58"/>
      <c r="E7" s="58"/>
      <c r="F7" s="59"/>
      <c r="G7" s="60"/>
      <c r="H7" s="4"/>
      <c r="I7" s="48" t="s">
        <v>21</v>
      </c>
      <c r="J7" s="49"/>
      <c r="K7" s="49"/>
      <c r="L7" s="49"/>
      <c r="M7" s="49"/>
      <c r="N7" s="49"/>
      <c r="O7" s="49"/>
      <c r="P7" s="49"/>
      <c r="Q7" s="50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14.75" x14ac:dyDescent="0.25">
      <c r="A8" s="3"/>
      <c r="B8" s="5" t="s">
        <v>3</v>
      </c>
      <c r="C8" s="6" t="s">
        <v>0</v>
      </c>
      <c r="D8" s="6" t="s">
        <v>5</v>
      </c>
      <c r="E8" s="7" t="s">
        <v>6</v>
      </c>
      <c r="F8" s="18" t="s">
        <v>4</v>
      </c>
      <c r="G8" s="8" t="s">
        <v>7</v>
      </c>
      <c r="H8" s="9"/>
      <c r="I8" s="5" t="s">
        <v>3</v>
      </c>
      <c r="J8" s="6" t="s">
        <v>1</v>
      </c>
      <c r="K8" s="7" t="s">
        <v>13</v>
      </c>
      <c r="L8" s="6" t="s">
        <v>18</v>
      </c>
      <c r="M8" s="6" t="s">
        <v>5</v>
      </c>
      <c r="N8" s="7" t="s">
        <v>6</v>
      </c>
      <c r="O8" s="7" t="s">
        <v>9</v>
      </c>
      <c r="P8" s="7" t="s">
        <v>4</v>
      </c>
      <c r="Q8" s="8" t="s">
        <v>10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ht="30" x14ac:dyDescent="0.25">
      <c r="B9" s="11">
        <v>1</v>
      </c>
      <c r="C9" s="12" t="s">
        <v>24</v>
      </c>
      <c r="D9" s="13" t="s">
        <v>12</v>
      </c>
      <c r="E9" s="26">
        <v>766959.28859999997</v>
      </c>
      <c r="F9" s="19">
        <v>15</v>
      </c>
      <c r="G9" s="37">
        <f t="shared" ref="G9" si="0">E9*F9</f>
        <v>11504389.329</v>
      </c>
      <c r="H9" s="10"/>
      <c r="I9" s="22">
        <f>B9</f>
        <v>1</v>
      </c>
      <c r="J9" s="23" t="str">
        <f>C9</f>
        <v>Автомобиль грузопассажирский (ПЭС)</v>
      </c>
      <c r="K9" s="10"/>
      <c r="L9" s="10"/>
      <c r="M9" s="24" t="str">
        <f>D9</f>
        <v>шт</v>
      </c>
      <c r="N9" s="25">
        <f>E9</f>
        <v>766959.28859999997</v>
      </c>
      <c r="O9" s="10"/>
      <c r="P9" s="24">
        <f>F9</f>
        <v>15</v>
      </c>
      <c r="Q9" s="25">
        <f t="shared" ref="Q9" si="1">O9*P9</f>
        <v>0</v>
      </c>
    </row>
    <row r="10" spans="1:27" x14ac:dyDescent="0.25">
      <c r="B10" s="15"/>
      <c r="C10" s="15"/>
      <c r="D10" s="15"/>
      <c r="E10" s="15"/>
      <c r="F10" s="20">
        <f>SUM(F9:F9)</f>
        <v>15</v>
      </c>
      <c r="G10" s="36">
        <f>SUM(G9:G9)</f>
        <v>11504389.329</v>
      </c>
      <c r="I10" s="15"/>
      <c r="J10" s="15"/>
      <c r="K10" s="15"/>
      <c r="L10" s="15"/>
      <c r="M10" s="15"/>
      <c r="N10" s="15"/>
      <c r="O10" s="15"/>
      <c r="P10" s="33"/>
      <c r="Q10" s="16">
        <f>SUM(Q9:Q9)</f>
        <v>0</v>
      </c>
    </row>
    <row r="11" spans="1:27" ht="15.75" customHeight="1" x14ac:dyDescent="0.25">
      <c r="B11" s="33"/>
      <c r="C11" s="45" t="s">
        <v>14</v>
      </c>
      <c r="D11" s="45"/>
      <c r="E11" s="45"/>
      <c r="F11" s="45"/>
      <c r="G11" s="34">
        <f>G10</f>
        <v>11504389.329</v>
      </c>
      <c r="H11" s="27"/>
      <c r="I11" s="15"/>
      <c r="J11" s="45" t="s">
        <v>14</v>
      </c>
      <c r="K11" s="45"/>
      <c r="L11" s="45"/>
      <c r="M11" s="45"/>
      <c r="N11" s="45"/>
      <c r="O11" s="45"/>
      <c r="P11" s="30"/>
      <c r="Q11" s="34">
        <f>Q10</f>
        <v>0</v>
      </c>
      <c r="R11" s="27"/>
      <c r="S11" s="27"/>
      <c r="T11" s="27"/>
      <c r="U11" s="27"/>
      <c r="V11" s="27"/>
      <c r="W11" s="27"/>
      <c r="X11" s="27"/>
      <c r="Y11" s="27"/>
      <c r="Z11" s="27"/>
    </row>
    <row r="12" spans="1:27" ht="15" customHeight="1" x14ac:dyDescent="0.25">
      <c r="B12" s="33"/>
      <c r="C12" s="46" t="s">
        <v>15</v>
      </c>
      <c r="D12" s="46"/>
      <c r="E12" s="46"/>
      <c r="F12" s="32">
        <v>0.2</v>
      </c>
      <c r="G12" s="35">
        <f>G11*F12</f>
        <v>2300877.8658000003</v>
      </c>
      <c r="H12" s="27"/>
      <c r="I12" s="15"/>
      <c r="J12" s="46" t="s">
        <v>15</v>
      </c>
      <c r="K12" s="46"/>
      <c r="L12" s="46"/>
      <c r="M12" s="46"/>
      <c r="N12" s="46"/>
      <c r="O12" s="46"/>
      <c r="P12" s="32">
        <v>0.2</v>
      </c>
      <c r="Q12" s="35">
        <f>Q11*P12</f>
        <v>0</v>
      </c>
      <c r="R12" s="27"/>
      <c r="S12" s="27"/>
      <c r="T12" s="27"/>
      <c r="U12" s="27"/>
      <c r="V12" s="27"/>
      <c r="W12" s="27"/>
      <c r="X12" s="27"/>
      <c r="Y12" s="27"/>
      <c r="Z12" s="27"/>
    </row>
    <row r="13" spans="1:27" ht="15.75" customHeight="1" x14ac:dyDescent="0.25">
      <c r="B13" s="33"/>
      <c r="C13" s="46" t="s">
        <v>16</v>
      </c>
      <c r="D13" s="46"/>
      <c r="E13" s="46"/>
      <c r="F13" s="46"/>
      <c r="G13" s="35">
        <f>SUM(G11:G12)</f>
        <v>13805267.194800001</v>
      </c>
      <c r="H13" s="27"/>
      <c r="I13" s="15"/>
      <c r="J13" s="47"/>
      <c r="K13" s="47"/>
      <c r="L13" s="47"/>
      <c r="M13" s="47"/>
      <c r="N13" s="47"/>
      <c r="O13" s="31" t="s">
        <v>16</v>
      </c>
      <c r="P13" s="31"/>
      <c r="Q13" s="35">
        <f>SUM(Q11:Q12)</f>
        <v>0</v>
      </c>
      <c r="R13" s="27"/>
      <c r="S13" s="27"/>
      <c r="T13" s="27"/>
      <c r="U13" s="27"/>
      <c r="V13" s="27"/>
      <c r="W13" s="27"/>
      <c r="X13" s="27"/>
      <c r="Y13" s="27"/>
      <c r="Z13" s="27"/>
    </row>
    <row r="16" spans="1:27" ht="110.25" customHeight="1" x14ac:dyDescent="0.25">
      <c r="J16" s="38" t="s">
        <v>17</v>
      </c>
    </row>
  </sheetData>
  <mergeCells count="13">
    <mergeCell ref="I7:Q7"/>
    <mergeCell ref="B1:Q1"/>
    <mergeCell ref="B3:E3"/>
    <mergeCell ref="B4:G4"/>
    <mergeCell ref="B7:G7"/>
    <mergeCell ref="J3:M3"/>
    <mergeCell ref="J4:L4"/>
    <mergeCell ref="C11:F11"/>
    <mergeCell ref="C13:F13"/>
    <mergeCell ref="C12:E12"/>
    <mergeCell ref="J11:O11"/>
    <mergeCell ref="J12:O12"/>
    <mergeCell ref="J13:N13"/>
  </mergeCells>
  <pageMargins left="0" right="0" top="0" bottom="0" header="0" footer="0"/>
  <pageSetup paperSize="9" scale="5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Ирдуганова Ирина Николаевна</cp:lastModifiedBy>
  <cp:lastPrinted>2019-09-18T05:38:41Z</cp:lastPrinted>
  <dcterms:created xsi:type="dcterms:W3CDTF">2018-05-22T01:14:50Z</dcterms:created>
  <dcterms:modified xsi:type="dcterms:W3CDTF">2019-10-18T04:48:25Z</dcterms:modified>
</cp:coreProperties>
</file>